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c.calderon\Documents\PRESUPUESTO\ACUERDOS TRAZLADOS\"/>
    </mc:Choice>
  </mc:AlternateContent>
  <bookViews>
    <workbookView xWindow="-120" yWindow="-120" windowWidth="29040" windowHeight="15840" activeTab="4"/>
  </bookViews>
  <sheets>
    <sheet name="TRASLADO" sheetId="4" r:id="rId1"/>
    <sheet name="Hoja1 (2)" sheetId="5" r:id="rId2"/>
    <sheet name="CONTRACREDITOS" sheetId="6" r:id="rId3"/>
    <sheet name="CREDITOS" sheetId="7" r:id="rId4"/>
    <sheet name="Hoja1" sheetId="8" r:id="rId5"/>
  </sheets>
  <definedNames>
    <definedName name="_xlnm._FilterDatabase" localSheetId="1" hidden="1">'Hoja1 (2)'!$A$1:$D$18</definedName>
    <definedName name="_xlnm._FilterDatabase" localSheetId="0" hidden="1">TRASLADO!#REF!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8" l="1"/>
  <c r="E12" i="8"/>
  <c r="C17" i="5" l="1"/>
  <c r="C15" i="5"/>
  <c r="C13" i="5"/>
  <c r="C8" i="5"/>
  <c r="C7" i="5" s="1"/>
  <c r="D15" i="5"/>
  <c r="D13" i="5"/>
  <c r="C12" i="5" l="1"/>
  <c r="C6" i="5" s="1"/>
  <c r="C5" i="5" s="1"/>
  <c r="C4" i="5" s="1"/>
  <c r="C3" i="5" s="1"/>
  <c r="C2" i="5" s="1"/>
  <c r="D12" i="5"/>
  <c r="D6" i="5" l="1"/>
  <c r="D5" i="5" s="1"/>
  <c r="D4" i="5" s="1"/>
  <c r="D3" i="5" s="1"/>
  <c r="D2" i="5" s="1"/>
</calcChain>
</file>

<file path=xl/sharedStrings.xml><?xml version="1.0" encoding="utf-8"?>
<sst xmlns="http://schemas.openxmlformats.org/spreadsheetml/2006/main" count="149" uniqueCount="70">
  <si>
    <t>CÓDIGO
1</t>
  </si>
  <si>
    <t>NOMBRE
2</t>
  </si>
  <si>
    <t>O2</t>
  </si>
  <si>
    <t>O23</t>
  </si>
  <si>
    <t>Inversión</t>
  </si>
  <si>
    <t>O2301</t>
  </si>
  <si>
    <t>DIRECTA</t>
  </si>
  <si>
    <t>O230117</t>
  </si>
  <si>
    <t>Bogotá Camina Segura</t>
  </si>
  <si>
    <t>O23011741</t>
  </si>
  <si>
    <t>Inclusión social y reconciliación</t>
  </si>
  <si>
    <t>O2301174102</t>
  </si>
  <si>
    <t>Desarrollo integral de la primera infancia a la juventud, y fortalecimiento de las capacidades de las familias de niñas, niños y adolescentes</t>
  </si>
  <si>
    <t>O230117410220240037</t>
  </si>
  <si>
    <t>Prevención, atención y protección integral a niñez, adolescencia y juventud en formas de exclusión extrema asociados al fenómeno de habitabilidad en calle Bogotá D.C.</t>
  </si>
  <si>
    <t>O2301174103</t>
  </si>
  <si>
    <t>Inclusión social y productiva para la población en situación de vulnerabilidad</t>
  </si>
  <si>
    <t>O230117410320240038</t>
  </si>
  <si>
    <t>Mejoramiento de capacidades y oportunidades a jóvenes inmersos en formas extremas de exclusión, asociados al fenómeno de habitabilidad en calle, para su integración productiva y social Bogotá D.C.</t>
  </si>
  <si>
    <t>O2301174104</t>
  </si>
  <si>
    <t>Atención integral de población en situación permanente de desprotección social y/o familiar</t>
  </si>
  <si>
    <t>O230117410420240039</t>
  </si>
  <si>
    <t>Optimización de la infraestructura física de unidades de protección integral y dependencias del IDIPRON Bogotá D.C.</t>
  </si>
  <si>
    <t>O230117410420240040</t>
  </si>
  <si>
    <t>Fortalecimiento de la infraestructura tecnológica y de comunicaciones del IDIPRON BOGOTÁ D.C.</t>
  </si>
  <si>
    <t>O230117410420240041</t>
  </si>
  <si>
    <t>Prestación de servicios de apoyo y gestión administrativa e institucional del IDIPRON Bogotá D.C.</t>
  </si>
  <si>
    <t>CONTRACREDITO</t>
  </si>
  <si>
    <t>CREDITO</t>
  </si>
  <si>
    <t>O23011741042024003903029</t>
  </si>
  <si>
    <t>O23011741022024003702052</t>
  </si>
  <si>
    <t>O23011741022024003706045</t>
  </si>
  <si>
    <t>O23011741022024003707038</t>
  </si>
  <si>
    <t>Sedes de infraestructura social mantenidas</t>
  </si>
  <si>
    <t>O23011741042024004005034</t>
  </si>
  <si>
    <t>O23011741042024004110034</t>
  </si>
  <si>
    <t>Gastos</t>
  </si>
  <si>
    <t>Inversion</t>
  </si>
  <si>
    <t>Bogota Camina Segura</t>
  </si>
  <si>
    <t>Servicios Tecnológicos</t>
  </si>
  <si>
    <t>servicio de prevención, atención y protección integral de niñas, niños; adolescentes y jóvenes en situación de vida en calle o alta permanencia en calle</t>
  </si>
  <si>
    <t xml:space="preserve">servicio de prevención y atención integral a niñas, niños y adolescentes víctimas o en riesgo de explotación sexual comercial (escnna) </t>
  </si>
  <si>
    <t>servicio de prevención y atención sociolegal a niñas, niños y adolescentes  en conflicto con la ley</t>
  </si>
  <si>
    <t>Servicios de Apoyo para el Fortalecimiento Institucional</t>
  </si>
  <si>
    <t>CONTRACREDITOS</t>
  </si>
  <si>
    <t>RUBRO</t>
  </si>
  <si>
    <t>NOMBRE DEL RUBRO</t>
  </si>
  <si>
    <t>VALOR</t>
  </si>
  <si>
    <t>CREDITOS</t>
  </si>
  <si>
    <t>O232020200884150</t>
  </si>
  <si>
    <t>PM/0214/0105/41040340040</t>
  </si>
  <si>
    <t>O232020200773311</t>
  </si>
  <si>
    <t>Servicios de transmisión de datos</t>
  </si>
  <si>
    <t>Derechos de uso de programas informáticos</t>
  </si>
  <si>
    <t>NOMBRE POSPRE</t>
  </si>
  <si>
    <t>POSPRE</t>
  </si>
  <si>
    <t>ELEMENTO PEP</t>
  </si>
  <si>
    <t>PM/0214/0103/410402939</t>
  </si>
  <si>
    <t>Servicios de instalación de cables y otros dispositivos eléctricos</t>
  </si>
  <si>
    <t>O232020200540654611</t>
  </si>
  <si>
    <t>O232020200991119</t>
  </si>
  <si>
    <t>Otros servicios de la administración pública n.c.p.</t>
  </si>
  <si>
    <t>O230117410 2202400370252</t>
  </si>
  <si>
    <t>O230117410 2202400370645</t>
  </si>
  <si>
    <t>O230117410 2202400370738</t>
  </si>
  <si>
    <t>O230117410420240 04110034</t>
  </si>
  <si>
    <t>PM/0214/ 0110/4104340041</t>
  </si>
  <si>
    <t>PM/0214/0102/41020520037</t>
  </si>
  <si>
    <t>PM/0214/0106/41020450037</t>
  </si>
  <si>
    <t>PM/0214/0107/41020380037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</si>
</sst>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</font>
    <font>
      <sz val="10"/>
      <color rgb="FF333333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333333"/>
      <name val="Times New Roman"/>
      <family val="1"/>
    </font>
    <font>
      <sz val="11"/>
      <color rgb="FF3333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DDDD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2" fillId="0" borderId="0"/>
    <xf numFmtId="0" fontId="4" fillId="0" borderId="0"/>
  </cellStyleXfs>
  <cellXfs count="52">
    <xf numFmtId="0" fontId="0" fillId="0" borderId="0" xfId="0"/>
    <xf numFmtId="0" fontId="4" fillId="0" borderId="0" xfId="3" applyAlignment="1">
      <alignment vertical="top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wrapText="1"/>
    </xf>
    <xf numFmtId="41" fontId="8" fillId="0" borderId="9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8" fillId="0" borderId="8" xfId="0" applyNumberFormat="1" applyFont="1" applyFill="1" applyBorder="1" applyAlignment="1">
      <alignment horizontal="left" vertical="center" wrapText="1"/>
    </xf>
    <xf numFmtId="41" fontId="8" fillId="0" borderId="8" xfId="1" applyFont="1" applyFill="1" applyBorder="1" applyAlignment="1">
      <alignment vertical="center" wrapText="1"/>
    </xf>
    <xf numFmtId="41" fontId="8" fillId="0" borderId="8" xfId="1" applyFont="1" applyBorder="1" applyAlignment="1">
      <alignment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1" fontId="6" fillId="0" borderId="8" xfId="1" applyFont="1" applyFill="1" applyBorder="1" applyAlignment="1">
      <alignment vertical="center" wrapText="1"/>
    </xf>
    <xf numFmtId="41" fontId="6" fillId="0" borderId="8" xfId="1" applyFont="1" applyBorder="1" applyAlignment="1">
      <alignment vertical="center" wrapText="1"/>
    </xf>
    <xf numFmtId="41" fontId="6" fillId="0" borderId="0" xfId="1" applyFont="1" applyAlignment="1">
      <alignment vertical="center" wrapText="1"/>
    </xf>
    <xf numFmtId="49" fontId="10" fillId="2" borderId="8" xfId="0" applyNumberFormat="1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41" fontId="8" fillId="0" borderId="13" xfId="1" applyFont="1" applyBorder="1" applyAlignment="1">
      <alignment vertical="center" wrapText="1"/>
    </xf>
    <xf numFmtId="49" fontId="9" fillId="2" borderId="12" xfId="0" applyNumberFormat="1" applyFont="1" applyFill="1" applyBorder="1" applyAlignment="1">
      <alignment horizontal="left" vertical="center" wrapText="1"/>
    </xf>
    <xf numFmtId="41" fontId="8" fillId="0" borderId="13" xfId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1" fontId="6" fillId="0" borderId="13" xfId="1" applyFont="1" applyBorder="1" applyAlignment="1">
      <alignment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center" wrapText="1"/>
    </xf>
    <xf numFmtId="41" fontId="6" fillId="0" borderId="16" xfId="1" applyFont="1" applyBorder="1" applyAlignment="1">
      <alignment vertical="center" wrapText="1"/>
    </xf>
    <xf numFmtId="49" fontId="8" fillId="0" borderId="17" xfId="0" applyNumberFormat="1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1" fontId="8" fillId="0" borderId="18" xfId="1" applyFont="1" applyBorder="1" applyAlignment="1">
      <alignment vertical="center" wrapText="1"/>
    </xf>
    <xf numFmtId="49" fontId="10" fillId="2" borderId="12" xfId="0" applyNumberFormat="1" applyFont="1" applyFill="1" applyBorder="1" applyAlignment="1">
      <alignment horizontal="left" vertical="center" wrapText="1"/>
    </xf>
    <xf numFmtId="41" fontId="6" fillId="0" borderId="13" xfId="1" applyFont="1" applyFill="1" applyBorder="1" applyAlignment="1">
      <alignment vertical="center" wrapText="1"/>
    </xf>
    <xf numFmtId="41" fontId="6" fillId="0" borderId="16" xfId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41" fontId="6" fillId="0" borderId="8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3" borderId="8" xfId="0" applyFont="1" applyFill="1" applyBorder="1" applyAlignment="1">
      <alignment horizontal="center" vertical="center" wrapText="1"/>
    </xf>
    <xf numFmtId="41" fontId="0" fillId="0" borderId="8" xfId="1" applyFont="1" applyBorder="1"/>
    <xf numFmtId="41" fontId="0" fillId="0" borderId="8" xfId="1" applyFont="1" applyBorder="1" applyAlignment="1">
      <alignment horizontal="left"/>
    </xf>
    <xf numFmtId="41" fontId="6" fillId="0" borderId="8" xfId="1" applyFont="1" applyFill="1" applyBorder="1" applyAlignment="1">
      <alignment horizontal="left" vertical="center" wrapText="1"/>
    </xf>
    <xf numFmtId="41" fontId="6" fillId="0" borderId="8" xfId="1" applyFont="1" applyBorder="1" applyAlignment="1">
      <alignment horizontal="right" vertical="center" wrapText="1"/>
    </xf>
    <xf numFmtId="41" fontId="6" fillId="0" borderId="8" xfId="1" applyFont="1" applyBorder="1"/>
    <xf numFmtId="41" fontId="0" fillId="0" borderId="0" xfId="1" applyFont="1"/>
  </cellXfs>
  <cellStyles count="4">
    <cellStyle name="Millares [0]" xfId="1" builtinId="6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C4" workbookViewId="0">
      <selection activeCell="C15" sqref="C15:D15"/>
    </sheetView>
  </sheetViews>
  <sheetFormatPr baseColWidth="10" defaultRowHeight="35.25" customHeight="1"/>
  <cols>
    <col min="2" max="2" width="32.25" customWidth="1"/>
    <col min="3" max="3" width="37.625" customWidth="1"/>
    <col min="4" max="4" width="73.375" customWidth="1"/>
  </cols>
  <sheetData>
    <row r="1" spans="1:4" ht="35.25" customHeight="1">
      <c r="A1" s="1"/>
      <c r="B1" s="1"/>
      <c r="C1" s="1"/>
    </row>
    <row r="2" spans="1:4" ht="35.25" customHeight="1">
      <c r="A2" s="1"/>
      <c r="B2" s="1"/>
      <c r="C2" s="36" t="s">
        <v>0</v>
      </c>
      <c r="D2" s="36" t="s">
        <v>1</v>
      </c>
    </row>
    <row r="3" spans="1:4" ht="35.25" customHeight="1">
      <c r="A3" s="1"/>
      <c r="B3" s="1"/>
      <c r="C3" s="36"/>
      <c r="D3" s="36"/>
    </row>
    <row r="4" spans="1:4" ht="35.25" customHeight="1">
      <c r="A4" s="1"/>
      <c r="B4" s="1"/>
      <c r="C4" s="2" t="s">
        <v>3</v>
      </c>
      <c r="D4" s="3" t="s">
        <v>4</v>
      </c>
    </row>
    <row r="5" spans="1:4" ht="35.25" customHeight="1">
      <c r="A5" s="1"/>
      <c r="B5" s="1"/>
      <c r="C5" s="2" t="s">
        <v>5</v>
      </c>
      <c r="D5" s="3" t="s">
        <v>6</v>
      </c>
    </row>
    <row r="6" spans="1:4" ht="35.25" customHeight="1">
      <c r="A6" s="1"/>
      <c r="B6" s="1"/>
      <c r="C6" s="2" t="s">
        <v>7</v>
      </c>
      <c r="D6" s="3" t="s">
        <v>8</v>
      </c>
    </row>
    <row r="7" spans="1:4" ht="35.25" customHeight="1">
      <c r="A7" s="1"/>
      <c r="B7" s="1"/>
      <c r="C7" s="2" t="s">
        <v>9</v>
      </c>
      <c r="D7" s="3" t="s">
        <v>10</v>
      </c>
    </row>
    <row r="8" spans="1:4" ht="35.25" customHeight="1">
      <c r="A8" s="1"/>
      <c r="B8" s="1"/>
      <c r="C8" s="2" t="s">
        <v>11</v>
      </c>
      <c r="D8" s="3" t="s">
        <v>12</v>
      </c>
    </row>
    <row r="9" spans="1:4" ht="35.25" customHeight="1">
      <c r="A9" s="1"/>
      <c r="B9" s="1"/>
      <c r="C9" s="4" t="s">
        <v>13</v>
      </c>
      <c r="D9" s="5" t="s">
        <v>14</v>
      </c>
    </row>
    <row r="10" spans="1:4" ht="35.25" customHeight="1">
      <c r="A10" s="1"/>
      <c r="B10" s="1"/>
      <c r="C10" s="2" t="s">
        <v>15</v>
      </c>
      <c r="D10" s="3" t="s">
        <v>16</v>
      </c>
    </row>
    <row r="11" spans="1:4" ht="35.25" customHeight="1">
      <c r="A11" s="1"/>
      <c r="B11" s="1"/>
      <c r="C11" s="2" t="s">
        <v>17</v>
      </c>
      <c r="D11" s="3" t="s">
        <v>18</v>
      </c>
    </row>
    <row r="12" spans="1:4" ht="35.25" customHeight="1">
      <c r="A12" s="1"/>
      <c r="B12" s="1"/>
      <c r="C12" s="2" t="s">
        <v>19</v>
      </c>
      <c r="D12" s="3" t="s">
        <v>20</v>
      </c>
    </row>
    <row r="13" spans="1:4" ht="35.25" customHeight="1">
      <c r="A13" s="1"/>
      <c r="B13" s="1"/>
      <c r="C13" s="2" t="s">
        <v>21</v>
      </c>
      <c r="D13" s="3" t="s">
        <v>22</v>
      </c>
    </row>
    <row r="14" spans="1:4" ht="35.25" customHeight="1">
      <c r="A14" s="1"/>
      <c r="B14" s="1"/>
      <c r="C14" s="2" t="s">
        <v>23</v>
      </c>
      <c r="D14" s="3" t="s">
        <v>24</v>
      </c>
    </row>
    <row r="15" spans="1:4" ht="35.25" customHeight="1">
      <c r="A15" s="1"/>
      <c r="B15" s="1"/>
      <c r="C15" s="6" t="s">
        <v>25</v>
      </c>
      <c r="D15" s="7" t="s">
        <v>26</v>
      </c>
    </row>
    <row r="16" spans="1:4" ht="35.25" customHeight="1">
      <c r="A16" s="1"/>
      <c r="B16" s="1"/>
      <c r="C16" s="1"/>
    </row>
    <row r="17" spans="1:3" ht="35.25" customHeight="1">
      <c r="A17" s="1"/>
      <c r="B17" s="1"/>
      <c r="C17" s="1"/>
    </row>
    <row r="18" spans="1:3" ht="35.25" customHeight="1">
      <c r="A18" s="1"/>
      <c r="B18" s="1"/>
      <c r="C18" s="1"/>
    </row>
    <row r="19" spans="1:3" ht="35.25" customHeight="1">
      <c r="A19" s="1"/>
      <c r="B19" s="1"/>
      <c r="C19" s="1"/>
    </row>
    <row r="20" spans="1:3" ht="35.25" customHeight="1">
      <c r="A20" s="1"/>
      <c r="B20" s="1"/>
      <c r="C20" s="1"/>
    </row>
    <row r="21" spans="1:3" ht="35.25" customHeight="1">
      <c r="A21" s="1"/>
      <c r="B21" s="1"/>
      <c r="C21" s="1"/>
    </row>
    <row r="22" spans="1:3" ht="35.25" customHeight="1">
      <c r="A22" s="1"/>
      <c r="B22" s="1"/>
      <c r="C22" s="1"/>
    </row>
    <row r="23" spans="1:3" ht="35.25" customHeight="1">
      <c r="A23" s="1"/>
      <c r="B23" s="1"/>
      <c r="C23" s="1"/>
    </row>
    <row r="24" spans="1:3" ht="35.25" customHeight="1">
      <c r="A24" s="1"/>
      <c r="B24" s="1"/>
      <c r="C24" s="1"/>
    </row>
    <row r="25" spans="1:3" ht="35.25" customHeight="1">
      <c r="A25" s="1"/>
      <c r="B25" s="1"/>
      <c r="C25" s="1"/>
    </row>
    <row r="26" spans="1:3" ht="35.25" customHeight="1">
      <c r="A26" s="1"/>
      <c r="B26" s="1"/>
      <c r="C26" s="1"/>
    </row>
    <row r="27" spans="1:3" ht="35.25" customHeight="1">
      <c r="A27" s="1"/>
      <c r="B27" s="1"/>
      <c r="C27" s="1"/>
    </row>
    <row r="28" spans="1:3" ht="35.25" customHeight="1">
      <c r="A28" s="1"/>
      <c r="B28" s="1"/>
      <c r="C28" s="1"/>
    </row>
    <row r="29" spans="1:3" ht="35.25" customHeight="1">
      <c r="A29" s="1"/>
      <c r="B29" s="1"/>
      <c r="C29" s="1"/>
    </row>
    <row r="30" spans="1:3" ht="35.25" customHeight="1">
      <c r="A30" s="1"/>
      <c r="B30" s="1"/>
      <c r="C30" s="1"/>
    </row>
    <row r="31" spans="1:3" ht="35.25" customHeight="1">
      <c r="A31" s="1"/>
      <c r="B31" s="1"/>
      <c r="C31" s="1"/>
    </row>
    <row r="32" spans="1:3" ht="35.25" customHeight="1">
      <c r="A32" s="1"/>
      <c r="B32" s="1"/>
      <c r="C32" s="1"/>
    </row>
    <row r="33" spans="1:3" ht="35.25" customHeight="1">
      <c r="A33" s="1"/>
      <c r="B33" s="1"/>
      <c r="C33" s="1"/>
    </row>
    <row r="34" spans="1:3" ht="35.25" customHeight="1">
      <c r="A34" s="1"/>
      <c r="B34" s="1"/>
      <c r="C34" s="1"/>
    </row>
    <row r="35" spans="1:3" ht="35.25" customHeight="1">
      <c r="A35" s="1"/>
      <c r="B35" s="1"/>
      <c r="C35" s="1"/>
    </row>
    <row r="36" spans="1:3" ht="35.25" customHeight="1">
      <c r="A36" s="1"/>
      <c r="B36" s="1"/>
      <c r="C36" s="1"/>
    </row>
    <row r="37" spans="1:3" ht="35.25" customHeight="1">
      <c r="A37" s="1"/>
      <c r="B37" s="1"/>
      <c r="C37" s="1"/>
    </row>
    <row r="38" spans="1:3" ht="35.25" customHeight="1">
      <c r="A38" s="1"/>
      <c r="B38" s="1"/>
      <c r="C38" s="1"/>
    </row>
    <row r="39" spans="1:3" ht="35.25" customHeight="1">
      <c r="A39" s="1"/>
      <c r="B39" s="1"/>
      <c r="C39" s="1"/>
    </row>
    <row r="40" spans="1:3" ht="35.25" customHeight="1">
      <c r="A40" s="1"/>
      <c r="B40" s="1"/>
      <c r="C40" s="1"/>
    </row>
    <row r="41" spans="1:3" ht="35.25" customHeight="1">
      <c r="A41" s="1"/>
      <c r="B41" s="1"/>
      <c r="C41" s="1"/>
    </row>
    <row r="42" spans="1:3" ht="35.25" customHeight="1">
      <c r="A42" s="1"/>
      <c r="B42" s="1"/>
      <c r="C42" s="1"/>
    </row>
  </sheetData>
  <mergeCells count="2">
    <mergeCell ref="C2:C3"/>
    <mergeCell ref="D2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8"/>
  <sheetViews>
    <sheetView workbookViewId="0">
      <selection sqref="A1:C18"/>
    </sheetView>
  </sheetViews>
  <sheetFormatPr baseColWidth="10" defaultColWidth="11.375" defaultRowHeight="18" customHeight="1"/>
  <cols>
    <col min="1" max="1" width="26.625" style="10" customWidth="1"/>
    <col min="2" max="2" width="50" style="10" customWidth="1"/>
    <col min="3" max="3" width="19.625" style="18" bestFit="1" customWidth="1"/>
    <col min="4" max="4" width="23.125" style="18" bestFit="1" customWidth="1"/>
    <col min="5" max="16384" width="11.375" style="10"/>
  </cols>
  <sheetData>
    <row r="1" spans="1:4" ht="18" customHeight="1">
      <c r="A1" s="8"/>
      <c r="B1" s="8"/>
      <c r="C1" s="9" t="s">
        <v>28</v>
      </c>
      <c r="D1" s="9" t="s">
        <v>27</v>
      </c>
    </row>
    <row r="2" spans="1:4" ht="18" customHeight="1">
      <c r="A2" s="11" t="s">
        <v>2</v>
      </c>
      <c r="B2" s="11" t="s">
        <v>36</v>
      </c>
      <c r="C2" s="12">
        <f t="shared" ref="C2:D5" si="0">+C3</f>
        <v>2513016696</v>
      </c>
      <c r="D2" s="13">
        <f t="shared" si="0"/>
        <v>2513016696</v>
      </c>
    </row>
    <row r="3" spans="1:4" ht="18" customHeight="1">
      <c r="A3" s="11" t="s">
        <v>3</v>
      </c>
      <c r="B3" s="11" t="s">
        <v>37</v>
      </c>
      <c r="C3" s="12">
        <f t="shared" si="0"/>
        <v>2513016696</v>
      </c>
      <c r="D3" s="13">
        <f t="shared" si="0"/>
        <v>2513016696</v>
      </c>
    </row>
    <row r="4" spans="1:4" ht="18" customHeight="1">
      <c r="A4" s="11" t="s">
        <v>5</v>
      </c>
      <c r="B4" s="11" t="s">
        <v>6</v>
      </c>
      <c r="C4" s="12">
        <f t="shared" si="0"/>
        <v>2513016696</v>
      </c>
      <c r="D4" s="13">
        <f t="shared" si="0"/>
        <v>2513016696</v>
      </c>
    </row>
    <row r="5" spans="1:4" ht="18" customHeight="1">
      <c r="A5" s="11" t="s">
        <v>7</v>
      </c>
      <c r="B5" s="11" t="s">
        <v>38</v>
      </c>
      <c r="C5" s="12">
        <f t="shared" si="0"/>
        <v>2513016696</v>
      </c>
      <c r="D5" s="13">
        <f t="shared" si="0"/>
        <v>2513016696</v>
      </c>
    </row>
    <row r="6" spans="1:4" ht="15">
      <c r="A6" s="14" t="s">
        <v>9</v>
      </c>
      <c r="B6" s="14" t="s">
        <v>10</v>
      </c>
      <c r="C6" s="12">
        <f>+C7+C12</f>
        <v>2513016696</v>
      </c>
      <c r="D6" s="12">
        <f>+D7+D12</f>
        <v>2513016696</v>
      </c>
    </row>
    <row r="7" spans="1:4" ht="42.75">
      <c r="A7" s="14" t="s">
        <v>11</v>
      </c>
      <c r="B7" s="14" t="s">
        <v>12</v>
      </c>
      <c r="C7" s="12">
        <f>+C8</f>
        <v>693195000</v>
      </c>
      <c r="D7" s="13"/>
    </row>
    <row r="8" spans="1:4" ht="57">
      <c r="A8" s="14" t="s">
        <v>13</v>
      </c>
      <c r="B8" s="14" t="s">
        <v>14</v>
      </c>
      <c r="C8" s="12">
        <f>+C9+C10+C11</f>
        <v>693195000</v>
      </c>
      <c r="D8" s="13"/>
    </row>
    <row r="9" spans="1:4" ht="45">
      <c r="A9" s="19" t="s">
        <v>30</v>
      </c>
      <c r="B9" s="19" t="s">
        <v>40</v>
      </c>
      <c r="C9" s="16">
        <v>662550219</v>
      </c>
      <c r="D9" s="17"/>
    </row>
    <row r="10" spans="1:4" ht="45">
      <c r="A10" s="19" t="s">
        <v>31</v>
      </c>
      <c r="B10" s="19" t="s">
        <v>41</v>
      </c>
      <c r="C10" s="16">
        <v>18830260</v>
      </c>
      <c r="D10" s="17"/>
    </row>
    <row r="11" spans="1:4" ht="30">
      <c r="A11" s="19" t="s">
        <v>32</v>
      </c>
      <c r="B11" s="19" t="s">
        <v>42</v>
      </c>
      <c r="C11" s="16">
        <v>11814521</v>
      </c>
      <c r="D11" s="17"/>
    </row>
    <row r="12" spans="1:4" ht="48.75" customHeight="1">
      <c r="A12" s="14" t="s">
        <v>19</v>
      </c>
      <c r="B12" s="14" t="s">
        <v>20</v>
      </c>
      <c r="C12" s="12">
        <f>+C13+C15+C17</f>
        <v>1819821696</v>
      </c>
      <c r="D12" s="13">
        <f>+D13+D15</f>
        <v>2513016696</v>
      </c>
    </row>
    <row r="13" spans="1:4" ht="48.75" hidden="1" customHeight="1">
      <c r="A13" s="14" t="s">
        <v>21</v>
      </c>
      <c r="B13" s="14" t="s">
        <v>22</v>
      </c>
      <c r="C13" s="12">
        <f>+C14</f>
        <v>0</v>
      </c>
      <c r="D13" s="13">
        <f>+D14</f>
        <v>20195000</v>
      </c>
    </row>
    <row r="14" spans="1:4" ht="15" hidden="1">
      <c r="A14" s="15" t="s">
        <v>29</v>
      </c>
      <c r="B14" s="15" t="s">
        <v>33</v>
      </c>
      <c r="C14" s="16"/>
      <c r="D14" s="17">
        <v>20195000</v>
      </c>
    </row>
    <row r="15" spans="1:4" ht="28.5" hidden="1">
      <c r="A15" s="14" t="s">
        <v>23</v>
      </c>
      <c r="B15" s="14" t="s">
        <v>24</v>
      </c>
      <c r="C15" s="12">
        <f>+C16</f>
        <v>0</v>
      </c>
      <c r="D15" s="13">
        <f>+D16</f>
        <v>2492821696</v>
      </c>
    </row>
    <row r="16" spans="1:4" ht="15" hidden="1">
      <c r="A16" s="15" t="s">
        <v>34</v>
      </c>
      <c r="B16" s="15" t="s">
        <v>39</v>
      </c>
      <c r="C16" s="16"/>
      <c r="D16" s="17">
        <v>2492821696</v>
      </c>
    </row>
    <row r="17" spans="1:4" ht="28.5">
      <c r="A17" s="14" t="s">
        <v>25</v>
      </c>
      <c r="B17" s="14" t="s">
        <v>26</v>
      </c>
      <c r="C17" s="12">
        <f>+C18</f>
        <v>1819821696</v>
      </c>
      <c r="D17" s="13"/>
    </row>
    <row r="18" spans="1:4" ht="15">
      <c r="A18" s="15" t="s">
        <v>35</v>
      </c>
      <c r="B18" s="15" t="s">
        <v>43</v>
      </c>
      <c r="C18" s="16">
        <v>1819821696</v>
      </c>
      <c r="D18" s="17"/>
    </row>
  </sheetData>
  <autoFilter ref="A1:D18">
    <filterColumn colId="2">
      <filters>
        <filter val="1,819,821,696"/>
        <filter val="11,814,521"/>
        <filter val="18,830,260"/>
        <filter val="2,513,016,696"/>
        <filter val="662,550,219"/>
        <filter val="693,195,000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2" sqref="A12"/>
    </sheetView>
  </sheetViews>
  <sheetFormatPr baseColWidth="10" defaultRowHeight="22.5" customHeight="1"/>
  <cols>
    <col min="1" max="1" width="27.125" customWidth="1"/>
    <col min="2" max="2" width="45.125" customWidth="1"/>
    <col min="3" max="3" width="27.75" customWidth="1"/>
  </cols>
  <sheetData>
    <row r="1" spans="1:3" ht="22.5" customHeight="1" thickBot="1">
      <c r="A1" s="37" t="s">
        <v>44</v>
      </c>
      <c r="B1" s="38"/>
      <c r="C1" s="39"/>
    </row>
    <row r="2" spans="1:3" ht="22.5" customHeight="1" thickBot="1">
      <c r="A2" s="30" t="s">
        <v>45</v>
      </c>
      <c r="B2" s="30" t="s">
        <v>46</v>
      </c>
      <c r="C2" s="30" t="s">
        <v>47</v>
      </c>
    </row>
    <row r="3" spans="1:3" ht="22.5" customHeight="1">
      <c r="A3" s="29" t="s">
        <v>2</v>
      </c>
      <c r="B3" s="31" t="s">
        <v>36</v>
      </c>
      <c r="C3" s="32">
        <v>2513016696</v>
      </c>
    </row>
    <row r="4" spans="1:3" ht="22.5" customHeight="1">
      <c r="A4" s="20" t="s">
        <v>3</v>
      </c>
      <c r="B4" s="11" t="s">
        <v>37</v>
      </c>
      <c r="C4" s="21">
        <v>2513016696</v>
      </c>
    </row>
    <row r="5" spans="1:3" ht="22.5" customHeight="1">
      <c r="A5" s="20" t="s">
        <v>5</v>
      </c>
      <c r="B5" s="11" t="s">
        <v>6</v>
      </c>
      <c r="C5" s="21">
        <v>2513016696</v>
      </c>
    </row>
    <row r="6" spans="1:3" ht="22.5" customHeight="1">
      <c r="A6" s="20" t="s">
        <v>7</v>
      </c>
      <c r="B6" s="11" t="s">
        <v>38</v>
      </c>
      <c r="C6" s="21">
        <v>2513016696</v>
      </c>
    </row>
    <row r="7" spans="1:3" ht="22.5" customHeight="1">
      <c r="A7" s="22" t="s">
        <v>9</v>
      </c>
      <c r="B7" s="14" t="s">
        <v>10</v>
      </c>
      <c r="C7" s="23">
        <v>2513016696</v>
      </c>
    </row>
    <row r="8" spans="1:3" ht="28.5">
      <c r="A8" s="22" t="s">
        <v>19</v>
      </c>
      <c r="B8" s="14" t="s">
        <v>20</v>
      </c>
      <c r="C8" s="21">
        <v>2513016696</v>
      </c>
    </row>
    <row r="9" spans="1:3" ht="42.75">
      <c r="A9" s="22" t="s">
        <v>21</v>
      </c>
      <c r="B9" s="14" t="s">
        <v>22</v>
      </c>
      <c r="C9" s="21">
        <v>20195000</v>
      </c>
    </row>
    <row r="10" spans="1:3" ht="22.5" customHeight="1">
      <c r="A10" s="24" t="s">
        <v>29</v>
      </c>
      <c r="B10" s="15" t="s">
        <v>33</v>
      </c>
      <c r="C10" s="25">
        <v>20195000</v>
      </c>
    </row>
    <row r="11" spans="1:3" ht="28.5">
      <c r="A11" s="22" t="s">
        <v>23</v>
      </c>
      <c r="B11" s="14" t="s">
        <v>24</v>
      </c>
      <c r="C11" s="21">
        <v>2492821696</v>
      </c>
    </row>
    <row r="12" spans="1:3" ht="22.5" customHeight="1" thickBot="1">
      <c r="A12" s="26" t="s">
        <v>34</v>
      </c>
      <c r="B12" s="27" t="s">
        <v>39</v>
      </c>
      <c r="C12" s="28">
        <v>2492821696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5"/>
    </sheetView>
  </sheetViews>
  <sheetFormatPr baseColWidth="10" defaultRowHeight="22.5" customHeight="1"/>
  <cols>
    <col min="1" max="1" width="25.875" customWidth="1"/>
    <col min="2" max="2" width="53.125" customWidth="1"/>
    <col min="3" max="3" width="15.25" bestFit="1" customWidth="1"/>
  </cols>
  <sheetData>
    <row r="1" spans="1:3" ht="22.5" customHeight="1" thickBot="1">
      <c r="A1" s="37" t="s">
        <v>48</v>
      </c>
      <c r="B1" s="38"/>
      <c r="C1" s="39"/>
    </row>
    <row r="2" spans="1:3" ht="22.5" customHeight="1" thickBot="1">
      <c r="A2" s="30" t="s">
        <v>45</v>
      </c>
      <c r="B2" s="30" t="s">
        <v>46</v>
      </c>
      <c r="C2" s="30" t="s">
        <v>47</v>
      </c>
    </row>
    <row r="3" spans="1:3" ht="22.5" customHeight="1">
      <c r="A3" s="20" t="s">
        <v>2</v>
      </c>
      <c r="B3" s="11" t="s">
        <v>36</v>
      </c>
      <c r="C3" s="23">
        <v>2513016696</v>
      </c>
    </row>
    <row r="4" spans="1:3" ht="22.5" customHeight="1">
      <c r="A4" s="20" t="s">
        <v>3</v>
      </c>
      <c r="B4" s="11" t="s">
        <v>37</v>
      </c>
      <c r="C4" s="23">
        <v>2513016696</v>
      </c>
    </row>
    <row r="5" spans="1:3" ht="22.5" customHeight="1">
      <c r="A5" s="20" t="s">
        <v>5</v>
      </c>
      <c r="B5" s="11" t="s">
        <v>6</v>
      </c>
      <c r="C5" s="23">
        <v>2513016696</v>
      </c>
    </row>
    <row r="6" spans="1:3" ht="22.5" customHeight="1">
      <c r="A6" s="20" t="s">
        <v>7</v>
      </c>
      <c r="B6" s="11" t="s">
        <v>38</v>
      </c>
      <c r="C6" s="23">
        <v>2513016696</v>
      </c>
    </row>
    <row r="7" spans="1:3" ht="22.5" customHeight="1">
      <c r="A7" s="22" t="s">
        <v>9</v>
      </c>
      <c r="B7" s="14" t="s">
        <v>10</v>
      </c>
      <c r="C7" s="23">
        <v>2513016696</v>
      </c>
    </row>
    <row r="8" spans="1:3" ht="42.75">
      <c r="A8" s="22" t="s">
        <v>11</v>
      </c>
      <c r="B8" s="14" t="s">
        <v>12</v>
      </c>
      <c r="C8" s="23">
        <v>693195000</v>
      </c>
    </row>
    <row r="9" spans="1:3" ht="42.75">
      <c r="A9" s="22" t="s">
        <v>13</v>
      </c>
      <c r="B9" s="14" t="s">
        <v>14</v>
      </c>
      <c r="C9" s="23">
        <v>693195000</v>
      </c>
    </row>
    <row r="10" spans="1:3" ht="45">
      <c r="A10" s="33" t="s">
        <v>30</v>
      </c>
      <c r="B10" s="19" t="s">
        <v>40</v>
      </c>
      <c r="C10" s="34">
        <v>662550219</v>
      </c>
    </row>
    <row r="11" spans="1:3" ht="45">
      <c r="A11" s="33" t="s">
        <v>31</v>
      </c>
      <c r="B11" s="19" t="s">
        <v>41</v>
      </c>
      <c r="C11" s="34">
        <v>18830260</v>
      </c>
    </row>
    <row r="12" spans="1:3" ht="30">
      <c r="A12" s="33" t="s">
        <v>32</v>
      </c>
      <c r="B12" s="19" t="s">
        <v>42</v>
      </c>
      <c r="C12" s="34">
        <v>11814521</v>
      </c>
    </row>
    <row r="13" spans="1:3" ht="28.5">
      <c r="A13" s="22" t="s">
        <v>19</v>
      </c>
      <c r="B13" s="14" t="s">
        <v>20</v>
      </c>
      <c r="C13" s="23">
        <v>1819821696</v>
      </c>
    </row>
    <row r="14" spans="1:3" ht="28.5">
      <c r="A14" s="22" t="s">
        <v>25</v>
      </c>
      <c r="B14" s="14" t="s">
        <v>26</v>
      </c>
      <c r="C14" s="23">
        <v>1819821696</v>
      </c>
    </row>
    <row r="15" spans="1:3" ht="22.5" customHeight="1" thickBot="1">
      <c r="A15" s="26" t="s">
        <v>35</v>
      </c>
      <c r="B15" s="27" t="s">
        <v>43</v>
      </c>
      <c r="C15" s="35">
        <v>1819821696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2"/>
  <sheetViews>
    <sheetView tabSelected="1" workbookViewId="0">
      <selection activeCell="E16" sqref="E16"/>
    </sheetView>
  </sheetViews>
  <sheetFormatPr baseColWidth="10" defaultRowHeight="18.75" customHeight="1"/>
  <cols>
    <col min="1" max="1" width="22.625" bestFit="1" customWidth="1"/>
    <col min="2" max="2" width="30" customWidth="1"/>
    <col min="3" max="3" width="42.5" customWidth="1"/>
    <col min="4" max="4" width="33.375" customWidth="1"/>
    <col min="5" max="5" width="13.625" bestFit="1" customWidth="1"/>
    <col min="6" max="6" width="18.125" bestFit="1" customWidth="1"/>
  </cols>
  <sheetData>
    <row r="4" spans="1:6" ht="18.75" customHeight="1">
      <c r="A4" s="45" t="s">
        <v>45</v>
      </c>
      <c r="B4" s="45" t="s">
        <v>55</v>
      </c>
      <c r="C4" s="45" t="s">
        <v>54</v>
      </c>
      <c r="D4" s="45" t="s">
        <v>56</v>
      </c>
      <c r="E4" s="45" t="s">
        <v>28</v>
      </c>
      <c r="F4" s="45" t="s">
        <v>27</v>
      </c>
    </row>
    <row r="5" spans="1:6" ht="18.75" customHeight="1">
      <c r="A5" s="40" t="s">
        <v>34</v>
      </c>
      <c r="B5" s="41" t="s">
        <v>49</v>
      </c>
      <c r="C5" s="41" t="s">
        <v>52</v>
      </c>
      <c r="D5" s="41" t="s">
        <v>50</v>
      </c>
      <c r="E5" s="46"/>
      <c r="F5" s="42">
        <v>961218518</v>
      </c>
    </row>
    <row r="6" spans="1:6" ht="51" customHeight="1">
      <c r="A6" s="40"/>
      <c r="B6" s="41" t="s">
        <v>51</v>
      </c>
      <c r="C6" s="41" t="s">
        <v>53</v>
      </c>
      <c r="D6" s="41" t="s">
        <v>50</v>
      </c>
      <c r="E6" s="46"/>
      <c r="F6" s="42">
        <v>1531603178</v>
      </c>
    </row>
    <row r="7" spans="1:6" s="44" customFormat="1" ht="53.25" customHeight="1">
      <c r="A7" s="43" t="s">
        <v>29</v>
      </c>
      <c r="B7" s="43" t="s">
        <v>59</v>
      </c>
      <c r="C7" s="43" t="s">
        <v>58</v>
      </c>
      <c r="D7" s="43" t="s">
        <v>57</v>
      </c>
      <c r="E7" s="47"/>
      <c r="F7" s="48">
        <v>20195000</v>
      </c>
    </row>
    <row r="8" spans="1:6" ht="18.75" customHeight="1">
      <c r="A8" s="41" t="s">
        <v>62</v>
      </c>
      <c r="B8" s="43" t="s">
        <v>60</v>
      </c>
      <c r="C8" s="41" t="s">
        <v>61</v>
      </c>
      <c r="D8" s="41" t="s">
        <v>67</v>
      </c>
      <c r="E8" s="17">
        <v>662550219</v>
      </c>
      <c r="F8" s="46"/>
    </row>
    <row r="9" spans="1:6" ht="18.75" customHeight="1">
      <c r="A9" s="41" t="s">
        <v>63</v>
      </c>
      <c r="B9" s="43" t="s">
        <v>60</v>
      </c>
      <c r="C9" s="41" t="s">
        <v>61</v>
      </c>
      <c r="D9" s="41" t="s">
        <v>68</v>
      </c>
      <c r="E9" s="49">
        <v>18830260</v>
      </c>
      <c r="F9" s="46"/>
    </row>
    <row r="10" spans="1:6" ht="18.75" customHeight="1">
      <c r="A10" s="41" t="s">
        <v>64</v>
      </c>
      <c r="B10" s="43" t="s">
        <v>60</v>
      </c>
      <c r="C10" s="41" t="s">
        <v>61</v>
      </c>
      <c r="D10" s="41" t="s">
        <v>69</v>
      </c>
      <c r="E10" s="49">
        <v>11814521</v>
      </c>
      <c r="F10" s="46"/>
    </row>
    <row r="11" spans="1:6" ht="18.75" customHeight="1">
      <c r="A11" s="41" t="s">
        <v>65</v>
      </c>
      <c r="B11" s="41" t="s">
        <v>60</v>
      </c>
      <c r="C11" s="41" t="s">
        <v>61</v>
      </c>
      <c r="D11" s="41" t="s">
        <v>66</v>
      </c>
      <c r="E11" s="50">
        <v>1819821696</v>
      </c>
      <c r="F11" s="46"/>
    </row>
    <row r="12" spans="1:6" ht="18.75" customHeight="1">
      <c r="E12" s="51">
        <f>SUM(E5:E11)</f>
        <v>2513016696</v>
      </c>
      <c r="F12" s="51">
        <f>SUM(F5:F11)</f>
        <v>2513016696</v>
      </c>
    </row>
  </sheetData>
  <mergeCells count="1">
    <mergeCell ref="A5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TRASLADO</vt:lpstr>
      <vt:lpstr>Hoja1 (2)</vt:lpstr>
      <vt:lpstr>CONTRACREDITOS</vt:lpstr>
      <vt:lpstr>CREDITOS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Calderon Galindo</dc:creator>
  <cp:lastModifiedBy>Maria Cristina Calderon Galindo</cp:lastModifiedBy>
  <dcterms:created xsi:type="dcterms:W3CDTF">2025-10-16T12:22:31Z</dcterms:created>
  <dcterms:modified xsi:type="dcterms:W3CDTF">2025-10-17T21:20:59Z</dcterms:modified>
</cp:coreProperties>
</file>